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S:\Юридический блок\ЗГД по правовому и корп обеспечению\ОСДД\2_Закупки\!ГКПЗ 2024\625.24.00017 поставка офисной мебели для территориальных управлений\АП\АП 30.07.2024\"/>
    </mc:Choice>
  </mc:AlternateContent>
  <xr:revisionPtr revIDLastSave="0" documentId="13_ncr:1_{5A7574AB-2959-4D46-930A-D7AE5B05EB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Шаблон" sheetId="1" r:id="rId1"/>
    <sheet name="data" sheetId="2" state="hidden" r:id="rId2"/>
  </sheets>
  <externalReferences>
    <externalReference r:id="rId3"/>
  </externalReferences>
  <definedNames>
    <definedName name="_xlnm._FilterDatabase" localSheetId="0" hidden="1">Шаблон!$B$17:$P$18</definedName>
    <definedName name="countries">data!$A$1:$A$256</definedName>
    <definedName name="COUNTRY">[1]Countries!$A$1:$A$200</definedName>
    <definedName name="rep">data!$C$1:$C$2</definedName>
    <definedName name="yes_no">data!$B$1:$B$2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S19" i="1"/>
  <c r="R19" i="1" s="1"/>
  <c r="S20" i="1"/>
  <c r="R20" i="1" s="1"/>
  <c r="R21" i="1"/>
  <c r="S21" i="1"/>
  <c r="S22" i="1"/>
  <c r="R22" i="1" s="1"/>
  <c r="S23" i="1"/>
  <c r="R23" i="1" s="1"/>
  <c r="S24" i="1"/>
  <c r="R24" i="1" s="1"/>
  <c r="S25" i="1"/>
  <c r="R25" i="1" s="1"/>
  <c r="S26" i="1"/>
  <c r="R26" i="1" s="1"/>
  <c r="S18" i="1"/>
  <c r="R18" i="1"/>
  <c r="R29" i="1" l="1"/>
  <c r="M22" i="1"/>
  <c r="M21" i="1"/>
  <c r="M25" i="1"/>
  <c r="P22" i="1"/>
  <c r="P21" i="1"/>
  <c r="M23" i="1"/>
  <c r="M26" i="1"/>
  <c r="M19" i="1"/>
  <c r="P23" i="1"/>
  <c r="P18" i="1"/>
  <c r="M18" i="1"/>
  <c r="P19" i="1"/>
  <c r="M24" i="1"/>
  <c r="M20" i="1"/>
  <c r="P20" i="1"/>
  <c r="P24" i="1"/>
  <c r="P25" i="1"/>
</calcChain>
</file>

<file path=xl/sharedStrings.xml><?xml version="1.0" encoding="utf-8"?>
<sst xmlns="http://schemas.openxmlformats.org/spreadsheetml/2006/main" count="449" uniqueCount="342">
  <si>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</si>
  <si>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</si>
  <si>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</si>
  <si>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</si>
  <si>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</si>
  <si>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</si>
  <si>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</si>
  <si>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</si>
  <si>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</si>
  <si>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</si>
  <si>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</si>
  <si>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</si>
  <si>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</si>
  <si>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</si>
  <si>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</si>
  <si>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</si>
  <si>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</si>
  <si>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</si>
  <si>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</si>
  <si>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</si>
  <si>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</si>
  <si>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</si>
  <si>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</si>
  <si>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</si>
  <si>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</si>
  <si>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</si>
  <si>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</si>
  <si>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</si>
  <si>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</si>
  <si>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</si>
  <si>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</si>
  <si>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</si>
  <si>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</si>
  <si>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</si>
  <si>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</si>
  <si>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</si>
  <si>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</si>
  <si>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</si>
  <si>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</si>
  <si>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</si>
  <si>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</si>
  <si>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</si>
  <si>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</si>
  <si>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</si>
  <si>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</si>
  <si>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</si>
  <si>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</si>
  <si>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</si>
  <si>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</si>
  <si>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</si>
  <si>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</si>
  <si>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</si>
  <si>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</si>
  <si>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</si>
  <si>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</si>
  <si>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</si>
  <si>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</si>
  <si>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</si>
  <si>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</si>
  <si>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</si>
  <si>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</si>
  <si>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</si>
  <si>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</si>
  <si>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</si>
  <si>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</si>
  <si>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</si>
  <si>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</si>
  <si>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</si>
  <si>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</si>
  <si>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</si>
  <si>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</si>
  <si>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</si>
  <si>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</si>
  <si>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</si>
  <si>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</si>
  <si>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</si>
  <si>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</si>
  <si>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</si>
  <si>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</si>
  <si>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</si>
  <si>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</si>
  <si>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</si>
  <si>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</si>
  <si>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</si>
  <si>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</si>
  <si>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</si>
  <si>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</si>
  <si>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</si>
  <si>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</si>
  <si>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</si>
  <si>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</si>
  <si>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</si>
  <si>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</si>
  <si>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</si>
  <si>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</si>
  <si>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</si>
  <si>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</si>
  <si>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</si>
  <si>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</si>
  <si>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</si>
  <si>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</si>
  <si>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</si>
  <si>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</si>
  <si>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</si>
  <si>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</si>
  <si>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</si>
  <si>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</si>
  <si>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</si>
  <si>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</si>
  <si>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</si>
  <si>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</si>
  <si>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</si>
  <si>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</si>
  <si>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</si>
  <si>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</si>
  <si>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</si>
  <si>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</si>
  <si>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</si>
  <si>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</si>
  <si>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</si>
  <si>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</si>
  <si>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</si>
  <si>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</si>
  <si>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</si>
  <si>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</si>
  <si>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</si>
  <si>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</si>
  <si>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</si>
  <si>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</si>
  <si>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</si>
  <si>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</si>
  <si>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</si>
  <si>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</si>
  <si>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</si>
  <si>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</si>
  <si>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</si>
  <si>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</si>
  <si>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</si>
  <si>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</si>
  <si>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</si>
  <si>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</si>
  <si>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</si>
  <si>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</si>
  <si>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</si>
  <si>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</si>
  <si>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</si>
  <si>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</si>
  <si>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</si>
  <si>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</si>
  <si>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</si>
  <si>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</si>
  <si>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</si>
  <si>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</si>
  <si>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</si>
  <si>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</si>
  <si>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</si>
  <si>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</si>
  <si>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</si>
  <si>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</si>
  <si>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</si>
  <si>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</si>
  <si>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</si>
  <si>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</si>
  <si>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</si>
  <si>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</si>
  <si>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</si>
  <si>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</si>
  <si>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</si>
  <si>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</si>
  <si>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</si>
  <si>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</si>
  <si>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</si>
  <si>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</si>
  <si>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</si>
  <si>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</si>
  <si>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</si>
  <si>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</si>
  <si>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</si>
  <si>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</si>
  <si>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</si>
  <si>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</si>
  <si>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</si>
  <si>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</si>
  <si>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</si>
  <si>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</si>
  <si>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</si>
  <si>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</si>
  <si>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</si>
  <si>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</si>
  <si>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</si>
  <si>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</si>
  <si>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</si>
  <si>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</si>
  <si>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</si>
  <si>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</si>
  <si>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</si>
  <si>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</si>
  <si>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</si>
  <si>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</si>
  <si>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</si>
  <si>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</si>
  <si>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</si>
  <si>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</si>
  <si>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</si>
  <si>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</si>
  <si>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</si>
  <si>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</si>
  <si>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</si>
  <si>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</si>
  <si>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</si>
  <si>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</si>
  <si>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</si>
  <si>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</si>
  <si>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</si>
  <si>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</si>
  <si>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</si>
  <si>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</si>
  <si>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</si>
  <si>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</si>
  <si>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</si>
  <si>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</si>
  <si>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</si>
  <si>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</si>
  <si>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</si>
  <si>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</si>
  <si>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</si>
  <si>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</si>
  <si>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</si>
  <si>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</si>
  <si>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</si>
  <si>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</si>
  <si>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</si>
  <si>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</si>
  <si>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</si>
  <si>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</si>
  <si>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</si>
  <si>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</si>
  <si>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</si>
  <si>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</si>
  <si>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</si>
  <si>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</si>
  <si>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</si>
  <si>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</si>
  <si>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</si>
  <si>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</si>
  <si>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</si>
  <si>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</si>
  <si>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</si>
  <si>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</si>
  <si>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</si>
  <si>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</si>
  <si>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</si>
  <si>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</si>
  <si>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</si>
  <si>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</si>
  <si>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</si>
  <si>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</si>
  <si>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</si>
  <si>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</si>
  <si>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</si>
  <si>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</si>
  <si>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</si>
  <si>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</si>
  <si>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</si>
  <si>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</si>
  <si>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</si>
  <si>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</si>
  <si>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</si>
  <si>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</si>
  <si>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</si>
  <si>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</si>
  <si>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</si>
  <si>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</si>
  <si>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</si>
  <si>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</si>
  <si>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</si>
  <si>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</si>
  <si>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</si>
  <si>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</si>
  <si>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</si>
  <si>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</si>
  <si>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Страна происхождения товара (предложение участника)</t>
  </si>
  <si>
    <t>Цена за единицу (предложение участника) без НДС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</si>
  <si>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</si>
  <si>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</si>
  <si>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</si>
  <si>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</si>
  <si>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</si>
  <si>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</si>
  <si>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</si>
  <si>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</si>
  <si>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</si>
  <si>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</si>
  <si>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</si>
  <si>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</si>
  <si>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</si>
  <si>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</si>
  <si>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</si>
  <si>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</si>
  <si>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</si>
  <si>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</si>
  <si>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</si>
  <si>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</si>
  <si>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</si>
  <si>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</si>
  <si>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</si>
  <si>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</si>
  <si>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Общая стоимость (план):</t>
  </si>
  <si>
    <t>Общая стоимость (предложения участника):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</si>
  <si>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</si>
  <si>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</si>
  <si>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</si>
  <si>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</si>
  <si>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</si>
  <si>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</si>
  <si>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</si>
  <si>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Штука</t>
  </si>
  <si>
    <t>АО ЕИРЦ ЛО-&gt;АО ЕИРЦ ЛО</t>
  </si>
  <si>
    <t>Кресло ЮНИТЕКС Фьюжн TW 13, YM 50</t>
  </si>
  <si>
    <t>Стеллаж АРГО А-306 орех</t>
  </si>
  <si>
    <t>Стул ИЗО, черная ткань</t>
  </si>
  <si>
    <t>Тумба АРГО АТ-03 орех</t>
  </si>
  <si>
    <t>Шкаф АРГО А-307 орех</t>
  </si>
  <si>
    <t>Шкаф АРГО А-310 орех</t>
  </si>
  <si>
    <t>Поставка офисной мебели для территориальных управлений</t>
  </si>
  <si>
    <t>625.24.00017 Поставка офисной мебели для территориальных управлений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</si>
  <si>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</si>
  <si>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</si>
  <si>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</si>
  <si>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</si>
  <si>
    <t xml:space="preserve">Стол письменный Imago СП-3.1 </t>
  </si>
  <si>
    <t>Стол угловой (правый) Стиль АУП-140</t>
  </si>
  <si>
    <t>Кресло рабочее, офисное, для персонала (операторов), 
Материал обивки - Сиденье - ткань, цвет-оранжевый, спинка-сетка, цвет- серый.
Максимальная статическая нагрузка - Не менее 100кг
Материал крестовины - Пластик, пятилучевое основание
Тип подлокотников - Фиксированный/регулируемый по высоте
Механизм качания - наличие
Газлифт - наличие
Пружинный механизм поддержки спины - наличие</t>
  </si>
  <si>
    <t>Стеллаж (шкаф открытый) 
материал: корпус и полки ламинированная ДСП, задняя стенка ДВП, 4 регулируемае полки, регулируемые опоры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1 мм
размеры 770-800х350-450х1950-2000мм, (ШхГхВ)
цвет орех/титан/серый/ольха</t>
  </si>
  <si>
    <t>Стол письменный для персонала
Столешница: ЛСДП толщиной не менее 22мм; края прямые из ПВХ толщиной не менее 2 мм
Материал основания: ЛДСП толщиной не менее 18 мм,  края прямые из ПВХ толщиной не менее 0,5 мм
Громметы - Не менее 2-х
Регулируемые опоры
размеры 1400-1450x600-800x720-760мм, (ШхГхВ)
цвет орех/титан/серый/ольха</t>
  </si>
  <si>
    <t>Стол угловой (правый/левый) для персонала
Материал:Столешница: ЛСДП толщиной не менее 22мм, прямые углы; Материал кромки - ПВХ, толщиной не менее 2 мм.
Материал основания: ЛДСП толщиной не менее 18 мм,  края прямые из ПВХ толщиной не менее 1 мм
Регулируемые опоры
размеры 1400-1450x1200-1250x720-760мм, (ДхГхВ)
цвет орех/титан/серый/ольха</t>
  </si>
  <si>
    <t>Стул
Материал: Основание - Металл
Сиденье - Ткань.
Цвет материала: сиденья - Черный.
Статическая нагрузка: не менее 100 кг</t>
  </si>
  <si>
    <t>Тумба подкатная (мобильная)
Материал ЛДСП, 3 выдвижных ящика, 
верхний ящик с замком (запираемый), ручки-скобы, 4 колесные опоры, 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2 мм
размеры 400-450х450-530х570-610мм, (ШхГхВ)
цвет орех/титан/серый/ольха</t>
  </si>
  <si>
    <r>
      <t xml:space="preserve">Тумба под оргтехнику
Материал - Ламинированная ДСП;
Верхние отделочные панели (ТОП) толщиной не менее 22мм, края прямые ПВХ толщиной не менее 2 мм
Боковые отделочные панели толщиной не менее 18 мм, края прямые из ПВХ толщиной не менее 2 мм
2 распашные глухие двери, Толщина дверей не менее 18 мм;
Цвет покрытия: цвет орех/титан/серый/ольха;
размеры </t>
    </r>
    <r>
      <rPr>
        <sz val="10"/>
        <rFont val="Arial Cyr"/>
        <charset val="204"/>
      </rPr>
      <t>400-450х400-450х750-800мм</t>
    </r>
    <r>
      <rPr>
        <sz val="10"/>
        <rFont val="Arial Cyr"/>
      </rPr>
      <t>, (ШхГхВ)</t>
    </r>
  </si>
  <si>
    <t xml:space="preserve">Тумба под оргтехнику </t>
  </si>
  <si>
    <t>Шкаф для одежды (платяной, гардероб).
Материал: корпус и двери ламинированная ДСП, задняя стенка ДВП
2 распашные глухие двери, Толщина дверей: не менее 18 мм
штанга для одежды - наличие, 
полка для головного убора - наличие, 
ручки-скобы - наличие, 
регулируемые опоры - наличие, 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2 мм
размеры 770-900х450-600х1950-2000мм, (ШхГхВ)
цвет орех/титан/серый/ольха</t>
  </si>
  <si>
    <t>Шкаф для документов, комбинированный (полузакрытый, 2 отделения)
Материал: Ламинированная ДСП, задняя стенка ДВП.
сверху: открытое отделение, внутри 2 регулируемые полки, 
снизу: закрытое отделение, 2 распашные глухие двери, внутри регулируемая полка. 
ручки-скобы - наличие, 
регулируемые опоры - наличие, 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2 мм
Толщина дверей не менее 18 мм.
размеры 770-900х350-450/600х1950-2000мм, (ШхГхВ)
цвет орех/титан/серый/ольха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</si>
</sst>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#"/>
  </numFmts>
  <fonts count="1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0"/>
      <name val="Times New Roman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" fontId="5" fillId="0" borderId="1" xfId="0" applyNumberFormat="1" applyFont="1" applyBorder="1" applyAlignment="1" applyProtection="1">
      <alignment wrapText="1"/>
      <protection locked="0"/>
    </xf>
    <xf numFmtId="1" fontId="8" fillId="4" borderId="0" xfId="0" applyNumberFormat="1" applyFont="1" applyFill="1" applyAlignment="1" applyProtection="1">
      <alignment horizontal="left" vertical="center"/>
      <protection locked="0"/>
    </xf>
    <xf numFmtId="164" fontId="11" fillId="6" borderId="16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Protection="1">
      <protection locked="0"/>
    </xf>
    <xf numFmtId="0" fontId="6" fillId="4" borderId="0" xfId="0" applyFont="1" applyFill="1" applyProtection="1">
      <protection locked="0"/>
    </xf>
    <xf numFmtId="0" fontId="17" fillId="2" borderId="0" xfId="0" applyFont="1" applyFill="1" applyProtection="1">
      <protection locked="0"/>
    </xf>
    <xf numFmtId="0" fontId="8" fillId="4" borderId="0" xfId="0" applyFont="1" applyFill="1" applyAlignment="1" applyProtection="1">
      <alignment horizontal="left" vertical="center" wrapText="1"/>
      <protection locked="0"/>
    </xf>
    <xf numFmtId="0" fontId="8" fillId="4" borderId="0" xfId="0" applyFont="1" applyFill="1" applyProtection="1"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5" borderId="16" xfId="0" applyFont="1" applyFill="1" applyBorder="1" applyAlignment="1" applyProtection="1">
      <alignment horizontal="center"/>
      <protection locked="0"/>
    </xf>
    <xf numFmtId="0" fontId="8" fillId="5" borderId="16" xfId="0" applyFont="1" applyFill="1" applyBorder="1" applyAlignment="1" applyProtection="1">
      <alignment horizontal="center" wrapText="1"/>
      <protection locked="0"/>
    </xf>
    <xf numFmtId="0" fontId="10" fillId="9" borderId="0" xfId="0" applyFont="1" applyFill="1" applyAlignment="1" applyProtection="1">
      <alignment horizontal="center" wrapText="1"/>
      <protection locked="0"/>
    </xf>
    <xf numFmtId="0" fontId="8" fillId="9" borderId="15" xfId="0" applyFont="1" applyFill="1" applyBorder="1" applyAlignment="1" applyProtection="1">
      <alignment horizontal="center" wrapText="1"/>
      <protection locked="0"/>
    </xf>
    <xf numFmtId="0" fontId="11" fillId="9" borderId="15" xfId="0" applyFont="1" applyFill="1" applyBorder="1" applyAlignment="1" applyProtection="1">
      <alignment horizontal="center" wrapText="1"/>
      <protection locked="0"/>
    </xf>
    <xf numFmtId="0" fontId="11" fillId="9" borderId="15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11" fillId="4" borderId="0" xfId="0" applyFont="1" applyFill="1" applyAlignment="1" applyProtection="1">
      <alignment horizontal="right"/>
      <protection locked="0"/>
    </xf>
    <xf numFmtId="0" fontId="2" fillId="4" borderId="0" xfId="0" applyFont="1" applyFill="1" applyAlignment="1" applyProtection="1">
      <alignment horizontal="left"/>
      <protection locked="0"/>
    </xf>
    <xf numFmtId="0" fontId="12" fillId="4" borderId="0" xfId="0" applyFont="1" applyFill="1" applyAlignment="1" applyProtection="1">
      <alignment vertical="center"/>
      <protection locked="0"/>
    </xf>
    <xf numFmtId="0" fontId="2" fillId="4" borderId="0" xfId="0" applyFont="1" applyFill="1" applyProtection="1">
      <protection locked="0"/>
    </xf>
    <xf numFmtId="0" fontId="2" fillId="3" borderId="16" xfId="0" applyFont="1" applyFill="1" applyBorder="1" applyAlignment="1" applyProtection="1">
      <alignment horizontal="center" vertical="center" wrapText="1"/>
      <protection hidden="1"/>
    </xf>
    <xf numFmtId="0" fontId="2" fillId="3" borderId="16" xfId="0" applyFont="1" applyFill="1" applyBorder="1" applyAlignment="1" applyProtection="1">
      <alignment horizontal="left" vertical="center" wrapText="1"/>
      <protection hidden="1"/>
    </xf>
    <xf numFmtId="0" fontId="2" fillId="3" borderId="16" xfId="0" applyFont="1" applyFill="1" applyBorder="1" applyAlignment="1" applyProtection="1">
      <alignment wrapText="1"/>
      <protection hidden="1"/>
    </xf>
    <xf numFmtId="4" fontId="2" fillId="3" borderId="16" xfId="0" applyNumberFormat="1" applyFont="1" applyFill="1" applyBorder="1" applyAlignment="1" applyProtection="1">
      <alignment wrapText="1"/>
      <protection hidden="1"/>
    </xf>
    <xf numFmtId="165" fontId="2" fillId="3" borderId="16" xfId="0" applyNumberFormat="1" applyFont="1" applyFill="1" applyBorder="1" applyProtection="1">
      <protection hidden="1"/>
    </xf>
    <xf numFmtId="4" fontId="3" fillId="3" borderId="1" xfId="0" applyNumberFormat="1" applyFont="1" applyFill="1" applyBorder="1" applyAlignment="1" applyProtection="1">
      <alignment wrapText="1"/>
      <protection hidden="1"/>
    </xf>
    <xf numFmtId="165" fontId="4" fillId="3" borderId="1" xfId="0" applyNumberFormat="1" applyFont="1" applyFill="1" applyBorder="1" applyProtection="1">
      <protection hidden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8" fillId="5" borderId="2" xfId="0" applyFont="1" applyFill="1" applyBorder="1" applyAlignment="1" applyProtection="1">
      <alignment vertical="center"/>
      <protection locked="0"/>
    </xf>
    <xf numFmtId="0" fontId="8" fillId="5" borderId="4" xfId="0" applyFont="1" applyFill="1" applyBorder="1" applyAlignment="1" applyProtection="1">
      <alignment vertical="center"/>
      <protection locked="0"/>
    </xf>
    <xf numFmtId="0" fontId="8" fillId="6" borderId="2" xfId="0" applyFont="1" applyFill="1" applyBorder="1" applyAlignment="1" applyProtection="1">
      <alignment horizontal="left" vertical="center" wrapText="1"/>
      <protection hidden="1"/>
    </xf>
    <xf numFmtId="0" fontId="8" fillId="6" borderId="3" xfId="0" applyFont="1" applyFill="1" applyBorder="1" applyAlignment="1" applyProtection="1">
      <alignment horizontal="left" vertical="center" wrapText="1"/>
      <protection hidden="1"/>
    </xf>
    <xf numFmtId="0" fontId="8" fillId="6" borderId="4" xfId="0" applyFont="1" applyFill="1" applyBorder="1" applyAlignment="1" applyProtection="1">
      <alignment horizontal="left" vertical="center" wrapText="1"/>
      <protection hidden="1"/>
    </xf>
    <xf numFmtId="0" fontId="9" fillId="4" borderId="0" xfId="0" applyFont="1" applyFill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vertical="center"/>
      <protection locked="0"/>
    </xf>
    <xf numFmtId="0" fontId="8" fillId="5" borderId="6" xfId="0" applyFont="1" applyFill="1" applyBorder="1" applyAlignment="1" applyProtection="1">
      <alignment vertical="center"/>
      <protection locked="0"/>
    </xf>
    <xf numFmtId="0" fontId="8" fillId="6" borderId="5" xfId="0" applyFont="1" applyFill="1" applyBorder="1" applyAlignment="1" applyProtection="1">
      <alignment horizontal="left" vertical="center" wrapText="1"/>
      <protection hidden="1"/>
    </xf>
    <xf numFmtId="0" fontId="8" fillId="6" borderId="0" xfId="0" applyFont="1" applyFill="1" applyAlignment="1" applyProtection="1">
      <alignment horizontal="left" vertical="center" wrapText="1"/>
      <protection hidden="1"/>
    </xf>
    <xf numFmtId="0" fontId="8" fillId="6" borderId="6" xfId="0" applyFont="1" applyFill="1" applyBorder="1" applyAlignment="1" applyProtection="1">
      <alignment horizontal="left" vertical="center" wrapText="1"/>
      <protection hidden="1"/>
    </xf>
    <xf numFmtId="0" fontId="8" fillId="6" borderId="0" xfId="0" applyFont="1" applyFill="1" applyAlignment="1" applyProtection="1">
      <alignment horizontal="left" vertical="center"/>
      <protection hidden="1"/>
    </xf>
    <xf numFmtId="0" fontId="8" fillId="6" borderId="6" xfId="0" applyFont="1" applyFill="1" applyBorder="1" applyAlignment="1" applyProtection="1">
      <alignment horizontal="left" vertical="center"/>
      <protection hidden="1"/>
    </xf>
    <xf numFmtId="1" fontId="8" fillId="0" borderId="0" xfId="0" applyNumberFormat="1" applyFont="1" applyAlignment="1" applyProtection="1">
      <alignment horizontal="left" vertical="center"/>
      <protection locked="0"/>
    </xf>
    <xf numFmtId="1" fontId="8" fillId="0" borderId="6" xfId="0" applyNumberFormat="1" applyFont="1" applyBorder="1" applyAlignment="1" applyProtection="1">
      <alignment horizontal="left" vertical="center"/>
      <protection locked="0"/>
    </xf>
    <xf numFmtId="0" fontId="8" fillId="6" borderId="0" xfId="0" applyFont="1" applyFill="1" applyAlignment="1" applyProtection="1">
      <alignment horizontal="left" vertical="center"/>
      <protection locked="0"/>
    </xf>
    <xf numFmtId="0" fontId="8" fillId="6" borderId="6" xfId="0" applyFont="1" applyFill="1" applyBorder="1" applyAlignment="1" applyProtection="1">
      <alignment horizontal="left" vertical="center"/>
      <protection locked="0"/>
    </xf>
    <xf numFmtId="14" fontId="8" fillId="4" borderId="5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Alignment="1" applyProtection="1">
      <alignment horizontal="left" vertical="center"/>
      <protection locked="0"/>
    </xf>
    <xf numFmtId="14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5" borderId="7" xfId="0" applyFont="1" applyFill="1" applyBorder="1" applyAlignment="1" applyProtection="1">
      <alignment horizontal="center"/>
      <protection locked="0"/>
    </xf>
    <xf numFmtId="0" fontId="8" fillId="5" borderId="8" xfId="0" applyFont="1" applyFill="1" applyBorder="1" applyAlignment="1" applyProtection="1">
      <alignment horizontal="center"/>
      <protection locked="0"/>
    </xf>
    <xf numFmtId="0" fontId="11" fillId="8" borderId="10" xfId="0" applyFont="1" applyFill="1" applyBorder="1" applyAlignment="1" applyProtection="1">
      <alignment horizontal="center" vertical="center" wrapText="1"/>
      <protection locked="0"/>
    </xf>
    <xf numFmtId="0" fontId="11" fillId="8" borderId="14" xfId="0" applyFont="1" applyFill="1" applyBorder="1" applyAlignment="1" applyProtection="1">
      <alignment horizontal="center" vertical="center" wrapText="1"/>
      <protection locked="0"/>
    </xf>
    <xf numFmtId="0" fontId="11" fillId="8" borderId="15" xfId="0" applyFont="1" applyFill="1" applyBorder="1" applyAlignment="1" applyProtection="1">
      <alignment horizontal="center" vertical="center" wrapText="1"/>
      <protection locked="0"/>
    </xf>
    <xf numFmtId="0" fontId="8" fillId="5" borderId="7" xfId="0" applyFont="1" applyFill="1" applyBorder="1" applyAlignment="1" applyProtection="1">
      <alignment vertical="center"/>
      <protection locked="0"/>
    </xf>
    <xf numFmtId="0" fontId="8" fillId="5" borderId="8" xfId="0" applyFont="1" applyFill="1" applyBorder="1" applyAlignment="1" applyProtection="1">
      <alignment vertical="center"/>
      <protection locked="0"/>
    </xf>
    <xf numFmtId="0" fontId="8" fillId="7" borderId="7" xfId="0" applyFont="1" applyFill="1" applyBorder="1" applyAlignment="1" applyProtection="1">
      <alignment horizontal="left" vertical="center" wrapText="1"/>
      <protection locked="0"/>
    </xf>
    <xf numFmtId="0" fontId="8" fillId="7" borderId="9" xfId="0" applyFont="1" applyFill="1" applyBorder="1" applyAlignment="1" applyProtection="1">
      <alignment horizontal="left" vertical="center" wrapText="1"/>
      <protection locked="0"/>
    </xf>
    <xf numFmtId="0" fontId="8" fillId="7" borderId="8" xfId="0" applyFont="1" applyFill="1" applyBorder="1" applyAlignment="1" applyProtection="1">
      <alignment horizontal="left" vertical="center" wrapText="1"/>
      <protection locked="0"/>
    </xf>
    <xf numFmtId="0" fontId="8" fillId="6" borderId="7" xfId="0" applyFont="1" applyFill="1" applyBorder="1" applyAlignment="1" applyProtection="1">
      <alignment horizontal="left" vertical="center" wrapText="1"/>
      <protection locked="0"/>
    </xf>
    <xf numFmtId="0" fontId="8" fillId="6" borderId="9" xfId="0" applyFont="1" applyFill="1" applyBorder="1" applyAlignment="1" applyProtection="1">
      <alignment horizontal="left" vertical="center" wrapText="1"/>
      <protection locked="0"/>
    </xf>
    <xf numFmtId="0" fontId="8" fillId="6" borderId="8" xfId="0" applyFont="1" applyFill="1" applyBorder="1" applyAlignment="1" applyProtection="1">
      <alignment horizontal="left" vertical="center" wrapText="1"/>
      <protection locked="0"/>
    </xf>
    <xf numFmtId="0" fontId="10" fillId="4" borderId="0" xfId="0" applyFont="1" applyFill="1" applyAlignment="1" applyProtection="1">
      <alignment horizontal="center" wrapText="1"/>
      <protection locked="0"/>
    </xf>
    <xf numFmtId="0" fontId="8" fillId="5" borderId="10" xfId="0" applyFont="1" applyFill="1" applyBorder="1" applyAlignment="1" applyProtection="1">
      <alignment horizontal="center" wrapText="1"/>
      <protection locked="0"/>
    </xf>
    <xf numFmtId="0" fontId="8" fillId="5" borderId="14" xfId="0" applyFont="1" applyFill="1" applyBorder="1" applyAlignment="1" applyProtection="1">
      <alignment horizontal="center" wrapText="1"/>
      <protection locked="0"/>
    </xf>
    <xf numFmtId="0" fontId="8" fillId="5" borderId="15" xfId="0" applyFont="1" applyFill="1" applyBorder="1" applyAlignment="1" applyProtection="1">
      <alignment horizontal="center" wrapText="1"/>
      <protection locked="0"/>
    </xf>
    <xf numFmtId="0" fontId="8" fillId="5" borderId="11" xfId="0" applyFont="1" applyFill="1" applyBorder="1" applyAlignment="1" applyProtection="1">
      <alignment horizontal="center" wrapText="1"/>
      <protection locked="0"/>
    </xf>
    <xf numFmtId="0" fontId="8" fillId="5" borderId="12" xfId="0" applyFont="1" applyFill="1" applyBorder="1" applyAlignment="1" applyProtection="1">
      <alignment horizontal="center" wrapText="1"/>
      <protection locked="0"/>
    </xf>
    <xf numFmtId="0" fontId="8" fillId="5" borderId="13" xfId="0" applyFont="1" applyFill="1" applyBorder="1" applyAlignment="1" applyProtection="1">
      <alignment horizontal="center" wrapText="1"/>
      <protection locked="0"/>
    </xf>
    <xf numFmtId="0" fontId="8" fillId="5" borderId="10" xfId="0" applyFont="1" applyFill="1" applyBorder="1" applyAlignment="1" applyProtection="1">
      <alignment horizontal="center" vertical="center" wrapText="1"/>
      <protection locked="0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5" borderId="15" xfId="0" applyFont="1" applyFill="1" applyBorder="1" applyAlignment="1" applyProtection="1">
      <alignment horizontal="center" vertical="center" wrapText="1"/>
      <protection locked="0"/>
    </xf>
    <xf numFmtId="0" fontId="8" fillId="5" borderId="9" xfId="0" applyFont="1" applyFill="1" applyBorder="1" applyAlignment="1" applyProtection="1">
      <alignment horizontal="center"/>
      <protection locked="0"/>
    </xf>
    <xf numFmtId="0" fontId="14" fillId="4" borderId="17" xfId="0" applyFont="1" applyFill="1" applyBorder="1" applyAlignment="1" applyProtection="1">
      <alignment horizontal="left" vertical="center" wrapText="1"/>
      <protection locked="0"/>
    </xf>
    <xf numFmtId="0" fontId="14" fillId="4" borderId="0" xfId="0" applyFont="1" applyFill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1" fillId="4" borderId="0" xfId="0" applyFont="1" applyFill="1" applyAlignment="1" applyProtection="1">
      <alignment horizontal="right"/>
      <protection locked="0"/>
    </xf>
    <xf numFmtId="0" fontId="11" fillId="8" borderId="10" xfId="0" applyFont="1" applyFill="1" applyBorder="1" applyAlignment="1" applyProtection="1">
      <alignment horizontal="center" wrapText="1"/>
      <protection locked="0"/>
    </xf>
    <xf numFmtId="0" fontId="11" fillId="8" borderId="14" xfId="0" applyFont="1" applyFill="1" applyBorder="1" applyAlignment="1" applyProtection="1">
      <alignment horizontal="center" wrapText="1"/>
      <protection locked="0"/>
    </xf>
    <xf numFmtId="0" fontId="11" fillId="8" borderId="15" xfId="0" applyFont="1" applyFill="1" applyBorder="1" applyAlignment="1" applyProtection="1">
      <alignment horizontal="center" wrapText="1"/>
      <protection locked="0"/>
    </xf>
    <xf numFmtId="0" fontId="13" fillId="4" borderId="0" xfId="0" applyFont="1" applyFill="1" applyAlignment="1" applyProtection="1">
      <alignment horizontal="left" vertical="center" wrapText="1"/>
      <protection locked="0"/>
    </xf>
    <xf numFmtId="0" fontId="15" fillId="4" borderId="17" xfId="0" applyFont="1" applyFill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&#1072;&#1083;&#1100;&#1085;&#1099;&#1081;%20&#1086;&#1092;&#1080;&#1089;/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/&#1054;&#1052;&#1054;/&#1044;&#1086;&#1082;&#1091;&#1084;&#1077;&#1085;&#1090;&#1099;%20&#1074;%20&#1088;&#1072;&#1073;&#1086;&#1090;&#1077;/&#1057;&#1072;&#1074;&#1095;&#1077;&#1085;&#1082;&#1086;%20&#1054;.&#1041;/&#1047;&#1072;&#1082;&#1091;&#1087;&#1082;&#1080;/2023/1.%20&#1050;&#1072;&#1085;&#1094;&#1077;&#1083;&#1103;&#1088;&#1089;&#1082;&#1072;&#1103;%20&#1087;&#1088;&#1086;&#1076;&#1091;&#1082;&#1094;&#1080;&#1103;/&#1048;&#1085;&#1090;&#1077;&#1088;_&#1050;&#1072;&#1085;&#1094;%20&#1087;&#1088;&#1086;&#1076;&#1091;&#1082;&#1094;&#1080;&#1103;_2023/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Y48"/>
  <sheetViews>
    <sheetView tabSelected="1" topLeftCell="D24" zoomScale="70" zoomScaleNormal="70" workbookViewId="0">
      <selection activeCell="Q28" sqref="Q28"/>
    </sheetView>
  </sheetViews>
  <sheetFormatPr defaultColWidth="8" defaultRowHeight="12.75" x14ac:dyDescent="0.2"/>
  <cols>
    <col min="1" max="1" width="0" style="4" hidden="1" customWidth="1"/>
    <col min="2" max="2" width="31.5703125" style="4" customWidth="1"/>
    <col min="3" max="3" width="12.5703125" style="4" customWidth="1"/>
    <col min="4" max="4" width="15.7109375" style="4" customWidth="1" collapsed="1"/>
    <col min="5" max="6" width="50.140625" style="4" customWidth="1" collapsed="1"/>
    <col min="7" max="7" width="17.7109375" style="4" customWidth="1" collapsed="1"/>
    <col min="8" max="8" width="10.5703125" style="4" customWidth="1" collapsed="1"/>
    <col min="9" max="9" width="23.85546875" style="4" customWidth="1" collapsed="1"/>
    <col min="10" max="10" width="22" style="4" customWidth="1" collapsed="1"/>
    <col min="11" max="12" width="21" style="4" customWidth="1" collapsed="1"/>
    <col min="13" max="13" width="0.7109375" style="4" hidden="1" customWidth="1" collapsed="1"/>
    <col min="14" max="15" width="22.85546875" style="4" customWidth="1" collapsed="1"/>
    <col min="16" max="16" width="20.5703125" style="4" customWidth="1" collapsed="1"/>
    <col min="17" max="17" width="23.140625" style="4" customWidth="1" collapsed="1"/>
    <col min="18" max="19" width="24" style="4" customWidth="1" collapsed="1"/>
    <col min="20" max="201" width="0" style="4" hidden="1" customWidth="1" collapsed="1"/>
    <col min="202" max="202" width="8" style="4" collapsed="1"/>
    <col min="203" max="207" width="8" style="4"/>
    <col min="208" max="16384" width="8" style="4" collapsed="1"/>
  </cols>
  <sheetData>
    <row r="1" spans="1:83" ht="0" hidden="1" customHeight="1" x14ac:dyDescent="0.2">
      <c r="AJ1" s="5">
        <v>32902</v>
      </c>
      <c r="AK1" s="5">
        <v>101100</v>
      </c>
      <c r="AL1" s="5" t="s">
        <v>259</v>
      </c>
    </row>
    <row r="2" spans="1:83" ht="31.5" customHeight="1" x14ac:dyDescent="0.2">
      <c r="B2" s="28" t="s">
        <v>260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83" ht="24.75" customHeight="1" x14ac:dyDescent="0.25">
      <c r="B3" s="6"/>
      <c r="C3" s="6"/>
      <c r="D3" s="31" t="s">
        <v>261</v>
      </c>
      <c r="E3" s="32"/>
      <c r="F3" s="33" t="s">
        <v>324</v>
      </c>
      <c r="G3" s="34"/>
      <c r="H3" s="34"/>
      <c r="I3" s="34"/>
      <c r="J3" s="34"/>
      <c r="K3" s="34"/>
      <c r="L3" s="35"/>
      <c r="M3" s="7"/>
      <c r="N3" s="8"/>
      <c r="O3" s="8"/>
      <c r="P3" s="8"/>
      <c r="Q3" s="8"/>
    </row>
    <row r="4" spans="1:83" ht="17.649999999999999" customHeight="1" x14ac:dyDescent="0.25">
      <c r="B4" s="36" t="s">
        <v>262</v>
      </c>
      <c r="C4" s="36"/>
      <c r="D4" s="37" t="s">
        <v>263</v>
      </c>
      <c r="E4" s="38"/>
      <c r="F4" s="39" t="s">
        <v>325</v>
      </c>
      <c r="G4" s="40"/>
      <c r="H4" s="40"/>
      <c r="I4" s="40"/>
      <c r="J4" s="40"/>
      <c r="K4" s="40"/>
      <c r="L4" s="41"/>
      <c r="M4" s="7"/>
      <c r="N4" s="8"/>
      <c r="O4" s="8"/>
      <c r="P4" s="8"/>
      <c r="Q4" s="8"/>
    </row>
    <row r="5" spans="1:83" ht="18" customHeight="1" x14ac:dyDescent="0.25">
      <c r="B5" s="36"/>
      <c r="C5" s="36"/>
      <c r="D5" s="37" t="s">
        <v>264</v>
      </c>
      <c r="E5" s="38"/>
      <c r="F5" s="42">
        <v>2024</v>
      </c>
      <c r="G5" s="42"/>
      <c r="H5" s="42"/>
      <c r="I5" s="42"/>
      <c r="J5" s="42"/>
      <c r="K5" s="42"/>
      <c r="L5" s="43"/>
      <c r="M5" s="9"/>
      <c r="N5" s="8"/>
      <c r="O5" s="8"/>
      <c r="P5" s="8"/>
      <c r="Q5" s="8"/>
    </row>
    <row r="6" spans="1:83" ht="18" customHeight="1" x14ac:dyDescent="0.25">
      <c r="B6" s="36"/>
      <c r="C6" s="36"/>
      <c r="D6" s="37" t="s">
        <v>265</v>
      </c>
      <c r="E6" s="38"/>
      <c r="F6" s="44" t="s">
        <v>256</v>
      </c>
      <c r="G6" s="44"/>
      <c r="H6" s="44"/>
      <c r="I6" s="44"/>
      <c r="J6" s="44"/>
      <c r="K6" s="44"/>
      <c r="L6" s="45"/>
      <c r="M6" s="7"/>
      <c r="N6" s="8"/>
      <c r="O6" s="8"/>
      <c r="P6" s="8"/>
      <c r="Q6" s="8"/>
    </row>
    <row r="7" spans="1:83" ht="18" customHeight="1" x14ac:dyDescent="0.25">
      <c r="B7" s="36"/>
      <c r="C7" s="36"/>
      <c r="D7" s="37" t="s">
        <v>256</v>
      </c>
      <c r="E7" s="38"/>
      <c r="F7" s="39" t="s">
        <v>256</v>
      </c>
      <c r="G7" s="40"/>
      <c r="H7" s="40"/>
      <c r="I7" s="40"/>
      <c r="J7" s="40"/>
      <c r="K7" s="40"/>
      <c r="L7" s="41"/>
      <c r="M7" s="7"/>
      <c r="N7" s="8"/>
      <c r="O7" s="8"/>
      <c r="P7" s="8"/>
      <c r="Q7" s="8"/>
    </row>
    <row r="8" spans="1:83" ht="0" hidden="1" customHeight="1" x14ac:dyDescent="0.25">
      <c r="B8" s="36"/>
      <c r="C8" s="36"/>
      <c r="D8" s="37" t="s">
        <v>266</v>
      </c>
      <c r="E8" s="38"/>
      <c r="F8" s="46" t="s">
        <v>256</v>
      </c>
      <c r="G8" s="46"/>
      <c r="H8" s="46"/>
      <c r="I8" s="46"/>
      <c r="J8" s="46"/>
      <c r="K8" s="46"/>
      <c r="L8" s="47"/>
      <c r="M8" s="9"/>
      <c r="N8" s="8"/>
      <c r="O8" s="8"/>
      <c r="P8" s="8"/>
      <c r="Q8" s="8"/>
    </row>
    <row r="9" spans="1:83" ht="18" customHeight="1" x14ac:dyDescent="0.25">
      <c r="B9" s="36"/>
      <c r="C9" s="36"/>
      <c r="D9" s="37" t="s">
        <v>267</v>
      </c>
      <c r="E9" s="38"/>
      <c r="F9" s="48" t="s">
        <v>256</v>
      </c>
      <c r="G9" s="49"/>
      <c r="H9" s="49"/>
      <c r="I9" s="49"/>
      <c r="J9" s="49"/>
      <c r="K9" s="49"/>
      <c r="L9" s="50"/>
      <c r="M9" s="9"/>
      <c r="N9" s="8"/>
      <c r="O9" s="8"/>
      <c r="P9" s="8"/>
      <c r="Q9" s="8"/>
    </row>
    <row r="10" spans="1:83" ht="18" customHeight="1" x14ac:dyDescent="0.25">
      <c r="B10" s="36"/>
      <c r="C10" s="36"/>
      <c r="D10" s="37" t="s">
        <v>256</v>
      </c>
      <c r="E10" s="38"/>
      <c r="F10" s="39" t="s">
        <v>256</v>
      </c>
      <c r="G10" s="40"/>
      <c r="H10" s="40"/>
      <c r="I10" s="40"/>
      <c r="J10" s="40"/>
      <c r="K10" s="40"/>
      <c r="L10" s="41"/>
      <c r="M10" s="7"/>
      <c r="N10" s="8"/>
      <c r="O10" s="8"/>
      <c r="P10" s="8"/>
      <c r="Q10" s="8"/>
    </row>
    <row r="11" spans="1:83" ht="18" customHeight="1" x14ac:dyDescent="0.25">
      <c r="B11" s="6"/>
      <c r="C11" s="6"/>
      <c r="D11" s="56" t="s">
        <v>268</v>
      </c>
      <c r="E11" s="57"/>
      <c r="F11" s="58" t="s">
        <v>256</v>
      </c>
      <c r="G11" s="59"/>
      <c r="H11" s="59"/>
      <c r="I11" s="59"/>
      <c r="J11" s="59"/>
      <c r="K11" s="59"/>
      <c r="L11" s="60"/>
      <c r="M11" s="2"/>
      <c r="N11" s="8"/>
      <c r="O11" s="8"/>
      <c r="P11" s="8"/>
      <c r="Q11" s="8"/>
    </row>
    <row r="12" spans="1:83" ht="0" hidden="1" customHeight="1" x14ac:dyDescent="0.25">
      <c r="B12" s="6"/>
      <c r="C12" s="6"/>
      <c r="D12" s="56" t="s">
        <v>256</v>
      </c>
      <c r="E12" s="57"/>
      <c r="F12" s="61" t="s">
        <v>256</v>
      </c>
      <c r="G12" s="62"/>
      <c r="H12" s="62"/>
      <c r="I12" s="62"/>
      <c r="J12" s="62"/>
      <c r="K12" s="62"/>
      <c r="L12" s="63"/>
      <c r="M12" s="7"/>
      <c r="N12" s="8"/>
      <c r="O12" s="8"/>
      <c r="P12" s="8"/>
      <c r="Q12" s="8"/>
    </row>
    <row r="13" spans="1:83" ht="18" customHeight="1" x14ac:dyDescent="0.2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83" ht="28.5" customHeight="1" x14ac:dyDescent="0.25">
      <c r="A14" s="64" t="s">
        <v>269</v>
      </c>
      <c r="B14" s="65" t="s">
        <v>270</v>
      </c>
      <c r="C14" s="65" t="s">
        <v>271</v>
      </c>
      <c r="D14" s="68" t="s">
        <v>272</v>
      </c>
      <c r="E14" s="69"/>
      <c r="F14" s="69"/>
      <c r="G14" s="70"/>
      <c r="H14" s="65" t="s">
        <v>273</v>
      </c>
      <c r="I14" s="80" t="s">
        <v>274</v>
      </c>
      <c r="J14" s="53" t="s">
        <v>275</v>
      </c>
      <c r="K14" s="53" t="s">
        <v>276</v>
      </c>
      <c r="L14" s="53" t="s">
        <v>277</v>
      </c>
      <c r="M14" s="65" t="s">
        <v>278</v>
      </c>
      <c r="N14" s="71" t="s">
        <v>279</v>
      </c>
      <c r="O14" s="53" t="s">
        <v>280</v>
      </c>
      <c r="P14" s="53" t="s">
        <v>281</v>
      </c>
      <c r="Q14" s="53" t="s">
        <v>282</v>
      </c>
      <c r="R14" s="53" t="s">
        <v>283</v>
      </c>
      <c r="S14" s="53" t="s">
        <v>284</v>
      </c>
    </row>
    <row r="15" spans="1:83" ht="29.25" customHeight="1" x14ac:dyDescent="0.25">
      <c r="A15" s="64"/>
      <c r="B15" s="66"/>
      <c r="C15" s="66"/>
      <c r="D15" s="65" t="s">
        <v>285</v>
      </c>
      <c r="E15" s="65" t="s">
        <v>286</v>
      </c>
      <c r="F15" s="65" t="s">
        <v>287</v>
      </c>
      <c r="G15" s="65" t="s">
        <v>288</v>
      </c>
      <c r="H15" s="66"/>
      <c r="I15" s="81"/>
      <c r="J15" s="54"/>
      <c r="K15" s="54"/>
      <c r="L15" s="54"/>
      <c r="M15" s="66"/>
      <c r="N15" s="72"/>
      <c r="O15" s="54"/>
      <c r="P15" s="54"/>
      <c r="Q15" s="54"/>
      <c r="R15" s="54"/>
      <c r="S15" s="54"/>
      <c r="T15" s="51" t="s">
        <v>289</v>
      </c>
      <c r="U15" s="52"/>
      <c r="V15" s="51" t="s">
        <v>290</v>
      </c>
      <c r="W15" s="52"/>
      <c r="X15" s="51" t="s">
        <v>291</v>
      </c>
      <c r="Y15" s="52"/>
      <c r="Z15" s="51" t="s">
        <v>292</v>
      </c>
      <c r="AA15" s="52"/>
      <c r="AB15" s="51" t="s">
        <v>293</v>
      </c>
      <c r="AC15" s="52"/>
      <c r="AD15" s="51" t="s">
        <v>294</v>
      </c>
      <c r="AE15" s="52"/>
      <c r="AF15" s="51" t="s">
        <v>295</v>
      </c>
      <c r="AG15" s="52"/>
      <c r="AH15" s="51" t="s">
        <v>296</v>
      </c>
      <c r="AI15" s="52"/>
      <c r="AJ15" s="51" t="s">
        <v>297</v>
      </c>
      <c r="AK15" s="52"/>
      <c r="AL15" s="51" t="s">
        <v>298</v>
      </c>
      <c r="AM15" s="52"/>
      <c r="AN15" s="51" t="s">
        <v>299</v>
      </c>
      <c r="AO15" s="52"/>
      <c r="AP15" s="51" t="s">
        <v>300</v>
      </c>
      <c r="AQ15" s="52"/>
      <c r="AR15" s="51" t="s">
        <v>289</v>
      </c>
      <c r="AS15" s="52"/>
      <c r="AT15" s="51" t="s">
        <v>290</v>
      </c>
      <c r="AU15" s="52"/>
      <c r="AV15" s="51" t="s">
        <v>291</v>
      </c>
      <c r="AW15" s="52"/>
      <c r="AX15" s="51" t="s">
        <v>292</v>
      </c>
      <c r="AY15" s="52"/>
      <c r="AZ15" s="51" t="s">
        <v>293</v>
      </c>
      <c r="BA15" s="52"/>
      <c r="BB15" s="51" t="s">
        <v>294</v>
      </c>
      <c r="BC15" s="52"/>
      <c r="BD15" s="51" t="s">
        <v>295</v>
      </c>
      <c r="BE15" s="52"/>
      <c r="BF15" s="51" t="s">
        <v>296</v>
      </c>
      <c r="BG15" s="52"/>
      <c r="BH15" s="51" t="s">
        <v>297</v>
      </c>
      <c r="BI15" s="52"/>
      <c r="BJ15" s="51" t="s">
        <v>298</v>
      </c>
      <c r="BK15" s="52"/>
      <c r="BL15" s="51" t="s">
        <v>299</v>
      </c>
      <c r="BM15" s="52"/>
      <c r="BN15" s="51" t="s">
        <v>300</v>
      </c>
      <c r="BO15" s="74"/>
    </row>
    <row r="16" spans="1:83" ht="30" customHeight="1" x14ac:dyDescent="0.25">
      <c r="A16" s="64"/>
      <c r="B16" s="67"/>
      <c r="C16" s="67"/>
      <c r="D16" s="67"/>
      <c r="E16" s="67"/>
      <c r="F16" s="67"/>
      <c r="G16" s="67"/>
      <c r="H16" s="67"/>
      <c r="I16" s="82"/>
      <c r="J16" s="55"/>
      <c r="K16" s="55"/>
      <c r="L16" s="55"/>
      <c r="M16" s="67"/>
      <c r="N16" s="73"/>
      <c r="O16" s="55"/>
      <c r="P16" s="55"/>
      <c r="Q16" s="55"/>
      <c r="R16" s="55"/>
      <c r="S16" s="55"/>
      <c r="T16" s="10" t="s">
        <v>256</v>
      </c>
      <c r="U16" s="10" t="s">
        <v>301</v>
      </c>
      <c r="V16" s="10" t="s">
        <v>302</v>
      </c>
      <c r="W16" s="10" t="s">
        <v>301</v>
      </c>
      <c r="X16" s="10" t="s">
        <v>302</v>
      </c>
      <c r="Y16" s="10" t="s">
        <v>301</v>
      </c>
      <c r="Z16" s="10" t="s">
        <v>302</v>
      </c>
      <c r="AA16" s="10" t="s">
        <v>301</v>
      </c>
      <c r="AB16" s="10" t="s">
        <v>302</v>
      </c>
      <c r="AC16" s="10" t="s">
        <v>301</v>
      </c>
      <c r="AD16" s="10" t="s">
        <v>302</v>
      </c>
      <c r="AE16" s="10" t="s">
        <v>301</v>
      </c>
      <c r="AF16" s="10" t="s">
        <v>302</v>
      </c>
      <c r="AG16" s="10" t="s">
        <v>301</v>
      </c>
      <c r="AH16" s="10" t="s">
        <v>302</v>
      </c>
      <c r="AI16" s="10" t="s">
        <v>301</v>
      </c>
      <c r="AJ16" s="10" t="s">
        <v>302</v>
      </c>
      <c r="AK16" s="10" t="s">
        <v>301</v>
      </c>
      <c r="AL16" s="10" t="s">
        <v>302</v>
      </c>
      <c r="AM16" s="10" t="s">
        <v>301</v>
      </c>
      <c r="AN16" s="10" t="s">
        <v>302</v>
      </c>
      <c r="AO16" s="10" t="s">
        <v>301</v>
      </c>
      <c r="AP16" s="10" t="s">
        <v>302</v>
      </c>
      <c r="AQ16" s="10" t="s">
        <v>301</v>
      </c>
      <c r="AR16" s="10" t="s">
        <v>302</v>
      </c>
      <c r="AS16" s="10" t="s">
        <v>301</v>
      </c>
      <c r="AT16" s="10" t="s">
        <v>302</v>
      </c>
      <c r="AU16" s="10" t="s">
        <v>301</v>
      </c>
      <c r="AV16" s="10" t="s">
        <v>302</v>
      </c>
      <c r="AW16" s="10" t="s">
        <v>301</v>
      </c>
      <c r="AX16" s="10" t="s">
        <v>302</v>
      </c>
      <c r="AY16" s="10" t="s">
        <v>301</v>
      </c>
      <c r="AZ16" s="10" t="s">
        <v>302</v>
      </c>
      <c r="BA16" s="10" t="s">
        <v>301</v>
      </c>
      <c r="BB16" s="10" t="s">
        <v>302</v>
      </c>
      <c r="BC16" s="10" t="s">
        <v>301</v>
      </c>
      <c r="BD16" s="10" t="s">
        <v>302</v>
      </c>
      <c r="BE16" s="10" t="s">
        <v>301</v>
      </c>
      <c r="BF16" s="10" t="s">
        <v>302</v>
      </c>
      <c r="BG16" s="10" t="s">
        <v>301</v>
      </c>
      <c r="BH16" s="10" t="s">
        <v>302</v>
      </c>
      <c r="BI16" s="10" t="s">
        <v>301</v>
      </c>
      <c r="BJ16" s="10" t="s">
        <v>302</v>
      </c>
      <c r="BK16" s="10" t="s">
        <v>301</v>
      </c>
      <c r="BL16" s="10" t="s">
        <v>302</v>
      </c>
      <c r="BM16" s="10" t="s">
        <v>301</v>
      </c>
      <c r="BN16" s="10" t="s">
        <v>302</v>
      </c>
      <c r="BO16" s="10" t="s">
        <v>301</v>
      </c>
      <c r="BP16" s="11" t="s">
        <v>303</v>
      </c>
      <c r="BQ16" s="11" t="s">
        <v>304</v>
      </c>
      <c r="BR16" s="11" t="s">
        <v>305</v>
      </c>
      <c r="BS16" s="11" t="s">
        <v>306</v>
      </c>
      <c r="BT16" s="11" t="s">
        <v>303</v>
      </c>
      <c r="BU16" s="11" t="s">
        <v>304</v>
      </c>
      <c r="BV16" s="11" t="s">
        <v>305</v>
      </c>
      <c r="BW16" s="11" t="s">
        <v>306</v>
      </c>
      <c r="BX16" s="11" t="s">
        <v>303</v>
      </c>
      <c r="BY16" s="11" t="s">
        <v>304</v>
      </c>
      <c r="BZ16" s="11" t="s">
        <v>305</v>
      </c>
      <c r="CA16" s="11" t="s">
        <v>306</v>
      </c>
      <c r="CB16" s="11" t="s">
        <v>303</v>
      </c>
      <c r="CC16" s="11" t="s">
        <v>304</v>
      </c>
      <c r="CD16" s="11" t="s">
        <v>305</v>
      </c>
      <c r="CE16" s="11" t="s">
        <v>306</v>
      </c>
    </row>
    <row r="17" spans="1:21" ht="15" customHeight="1" x14ac:dyDescent="0.25">
      <c r="A17" s="12"/>
      <c r="B17" s="13">
        <v>1</v>
      </c>
      <c r="C17" s="13">
        <v>2</v>
      </c>
      <c r="D17" s="13">
        <v>3</v>
      </c>
      <c r="E17" s="13">
        <v>4</v>
      </c>
      <c r="F17" s="13">
        <v>5</v>
      </c>
      <c r="G17" s="13">
        <v>6</v>
      </c>
      <c r="H17" s="13">
        <v>7</v>
      </c>
      <c r="I17" s="14">
        <v>8</v>
      </c>
      <c r="J17" s="15">
        <v>9</v>
      </c>
      <c r="K17" s="15">
        <v>10</v>
      </c>
      <c r="L17" s="15">
        <v>11</v>
      </c>
      <c r="M17" s="13">
        <v>12</v>
      </c>
      <c r="N17" s="13">
        <v>12</v>
      </c>
      <c r="O17" s="14">
        <v>13</v>
      </c>
      <c r="P17" s="15">
        <v>14</v>
      </c>
      <c r="Q17" s="15">
        <v>15</v>
      </c>
      <c r="R17" s="15">
        <v>16</v>
      </c>
      <c r="S17" s="15">
        <v>17</v>
      </c>
    </row>
    <row r="18" spans="1:21" ht="150.75" customHeight="1" x14ac:dyDescent="0.2">
      <c r="A18" s="1"/>
      <c r="B18" s="21" t="s">
        <v>317</v>
      </c>
      <c r="C18" s="21">
        <v>1</v>
      </c>
      <c r="D18" s="21">
        <v>322810</v>
      </c>
      <c r="E18" s="22" t="s">
        <v>332</v>
      </c>
      <c r="F18" s="22" t="s">
        <v>318</v>
      </c>
      <c r="G18" s="23"/>
      <c r="H18" s="23" t="s">
        <v>316</v>
      </c>
      <c r="I18" s="23" t="s">
        <v>0</v>
      </c>
      <c r="J18" s="24">
        <v>6406.4</v>
      </c>
      <c r="K18" s="25">
        <v>63</v>
      </c>
      <c r="L18" s="24">
        <v>403603.20000000001</v>
      </c>
      <c r="M18" s="1" t="e">
        <f>IF(#REF!=1,0,1) + IF(ISBLANK(#REF!),1,0) + IF(ISBLANK(#REF!),1,0)</f>
        <v>#REF!</v>
      </c>
      <c r="N18" s="1" t="s">
        <v>256</v>
      </c>
      <c r="O18" s="1"/>
      <c r="P18" s="1" t="str">
        <f>IFERROR(IF(#REF!=1, "Российская Федерация", "Не заполнено"),"")</f>
        <v/>
      </c>
      <c r="Q18" s="1"/>
      <c r="R18" s="26">
        <f>S18*ROUNDDOWN(Q18,6)</f>
        <v>0</v>
      </c>
      <c r="S18" s="27">
        <f>K18</f>
        <v>63</v>
      </c>
    </row>
    <row r="19" spans="1:21" ht="132" customHeight="1" x14ac:dyDescent="0.2">
      <c r="A19" s="1"/>
      <c r="B19" s="21" t="s">
        <v>317</v>
      </c>
      <c r="C19" s="21">
        <v>2</v>
      </c>
      <c r="D19" s="21">
        <v>127847</v>
      </c>
      <c r="E19" s="23" t="s">
        <v>333</v>
      </c>
      <c r="F19" s="22" t="s">
        <v>319</v>
      </c>
      <c r="G19" s="23"/>
      <c r="H19" s="23" t="s">
        <v>316</v>
      </c>
      <c r="I19" s="23" t="s">
        <v>0</v>
      </c>
      <c r="J19" s="24">
        <v>11808.26</v>
      </c>
      <c r="K19" s="25">
        <v>1</v>
      </c>
      <c r="L19" s="24">
        <v>11808.26</v>
      </c>
      <c r="M19" s="1" t="e">
        <f>IF(#REF!=1,0,1) + IF(ISBLANK(#REF!),1,0) + IF(ISBLANK(#REF!),1,0)</f>
        <v>#REF!</v>
      </c>
      <c r="N19" s="1"/>
      <c r="O19" s="1"/>
      <c r="P19" s="1" t="str">
        <f>IFERROR(IF(#REF!=1, "Российская Федерация", "Не заполнено"),"")</f>
        <v/>
      </c>
      <c r="Q19" s="1"/>
      <c r="R19" s="26">
        <f t="shared" ref="R19:R26" si="0">S19*ROUNDDOWN(Q19,6)</f>
        <v>0</v>
      </c>
      <c r="S19" s="27">
        <f t="shared" ref="S19:S26" si="1">K19</f>
        <v>1</v>
      </c>
    </row>
    <row r="20" spans="1:21" ht="105.75" customHeight="1" x14ac:dyDescent="0.2">
      <c r="A20" s="1"/>
      <c r="B20" s="21" t="s">
        <v>317</v>
      </c>
      <c r="C20" s="21">
        <v>3</v>
      </c>
      <c r="D20" s="21">
        <v>125545</v>
      </c>
      <c r="E20" s="23" t="s">
        <v>334</v>
      </c>
      <c r="F20" s="22" t="s">
        <v>330</v>
      </c>
      <c r="G20" s="23"/>
      <c r="H20" s="23" t="s">
        <v>316</v>
      </c>
      <c r="I20" s="23" t="s">
        <v>0</v>
      </c>
      <c r="J20" s="24">
        <v>8976.19</v>
      </c>
      <c r="K20" s="25">
        <v>10</v>
      </c>
      <c r="L20" s="24">
        <v>89761.9</v>
      </c>
      <c r="M20" s="1" t="e">
        <f>IF(#REF!=1,0,1) + IF(ISBLANK(#REF!),1,0) + IF(ISBLANK(#REF!),1,0)</f>
        <v>#REF!</v>
      </c>
      <c r="N20" s="1"/>
      <c r="O20" s="1"/>
      <c r="P20" s="1" t="str">
        <f>IFERROR(IF(#REF!=1, "Российская Федерация", "Не заполнено"),"")</f>
        <v/>
      </c>
      <c r="Q20" s="1"/>
      <c r="R20" s="26">
        <f t="shared" si="0"/>
        <v>0</v>
      </c>
      <c r="S20" s="27">
        <f t="shared" si="1"/>
        <v>10</v>
      </c>
    </row>
    <row r="21" spans="1:21" ht="114" customHeight="1" x14ac:dyDescent="0.2">
      <c r="A21" s="1"/>
      <c r="B21" s="21" t="s">
        <v>317</v>
      </c>
      <c r="C21" s="21">
        <v>4</v>
      </c>
      <c r="D21" s="21">
        <v>202692</v>
      </c>
      <c r="E21" s="23" t="s">
        <v>335</v>
      </c>
      <c r="F21" s="22" t="s">
        <v>331</v>
      </c>
      <c r="G21" s="23"/>
      <c r="H21" s="23" t="s">
        <v>316</v>
      </c>
      <c r="I21" s="23" t="s">
        <v>0</v>
      </c>
      <c r="J21" s="24">
        <v>11146.32</v>
      </c>
      <c r="K21" s="25">
        <v>35</v>
      </c>
      <c r="L21" s="24">
        <v>390121.2</v>
      </c>
      <c r="M21" s="1" t="e">
        <f>IF(#REF!=1,0,1) + IF(ISBLANK(#REF!),1,0) + IF(ISBLANK(#REF!),1,0)</f>
        <v>#REF!</v>
      </c>
      <c r="N21" s="1"/>
      <c r="O21" s="1"/>
      <c r="P21" s="1" t="str">
        <f>IFERROR(IF(#REF!=1, "Российская Федерация", "Не заполнено"),"")</f>
        <v/>
      </c>
      <c r="Q21" s="1"/>
      <c r="R21" s="26">
        <f t="shared" si="0"/>
        <v>0</v>
      </c>
      <c r="S21" s="27">
        <f t="shared" si="1"/>
        <v>35</v>
      </c>
    </row>
    <row r="22" spans="1:21" ht="39.950000000000003" customHeight="1" x14ac:dyDescent="0.2">
      <c r="A22" s="1"/>
      <c r="B22" s="21" t="s">
        <v>317</v>
      </c>
      <c r="C22" s="21">
        <v>5</v>
      </c>
      <c r="D22" s="21">
        <v>278138</v>
      </c>
      <c r="E22" s="23" t="s">
        <v>336</v>
      </c>
      <c r="F22" s="22" t="s">
        <v>320</v>
      </c>
      <c r="G22" s="23"/>
      <c r="H22" s="23" t="s">
        <v>316</v>
      </c>
      <c r="I22" s="23" t="s">
        <v>0</v>
      </c>
      <c r="J22" s="24">
        <v>2988.07</v>
      </c>
      <c r="K22" s="25">
        <v>10</v>
      </c>
      <c r="L22" s="24">
        <v>29880.7</v>
      </c>
      <c r="M22" s="1" t="e">
        <f>IF(#REF!=1,0,1) + IF(ISBLANK(#REF!),1,0) + IF(ISBLANK(#REF!),1,0)</f>
        <v>#REF!</v>
      </c>
      <c r="N22" s="1"/>
      <c r="O22" s="1"/>
      <c r="P22" s="1" t="str">
        <f>IFERROR(IF(#REF!=1, "Российская Федерация", "Не заполнено"),"")</f>
        <v/>
      </c>
      <c r="Q22" s="1"/>
      <c r="R22" s="26">
        <f t="shared" si="0"/>
        <v>0</v>
      </c>
      <c r="S22" s="27">
        <f t="shared" si="1"/>
        <v>10</v>
      </c>
    </row>
    <row r="23" spans="1:21" ht="132" customHeight="1" x14ac:dyDescent="0.2">
      <c r="A23" s="1"/>
      <c r="B23" s="21" t="s">
        <v>317</v>
      </c>
      <c r="C23" s="21">
        <v>6</v>
      </c>
      <c r="D23" s="21">
        <v>387167</v>
      </c>
      <c r="E23" s="23" t="s">
        <v>337</v>
      </c>
      <c r="F23" s="22" t="s">
        <v>321</v>
      </c>
      <c r="G23" s="23"/>
      <c r="H23" s="23" t="s">
        <v>316</v>
      </c>
      <c r="I23" s="23" t="s">
        <v>0</v>
      </c>
      <c r="J23" s="24">
        <v>8460.19</v>
      </c>
      <c r="K23" s="25">
        <v>43</v>
      </c>
      <c r="L23" s="24">
        <v>363788.17</v>
      </c>
      <c r="M23" s="1" t="e">
        <f>IF(#REF!=1,0,1) + IF(ISBLANK(#REF!),1,0) + IF(ISBLANK(#REF!),1,0)</f>
        <v>#REF!</v>
      </c>
      <c r="N23" s="1"/>
      <c r="O23" s="1"/>
      <c r="P23" s="1" t="str">
        <f>IFERROR(IF(#REF!=1, "Российская Федерация", "Не заполнено"),"")</f>
        <v/>
      </c>
      <c r="Q23" s="1"/>
      <c r="R23" s="26">
        <f t="shared" si="0"/>
        <v>0</v>
      </c>
      <c r="S23" s="27">
        <f t="shared" si="1"/>
        <v>43</v>
      </c>
    </row>
    <row r="24" spans="1:21" ht="129" customHeight="1" x14ac:dyDescent="0.2">
      <c r="A24" s="1"/>
      <c r="B24" s="21" t="s">
        <v>317</v>
      </c>
      <c r="C24" s="21">
        <v>7</v>
      </c>
      <c r="D24" s="21">
        <v>194969</v>
      </c>
      <c r="E24" s="23" t="s">
        <v>338</v>
      </c>
      <c r="F24" s="22" t="s">
        <v>339</v>
      </c>
      <c r="G24" s="23"/>
      <c r="H24" s="23" t="s">
        <v>316</v>
      </c>
      <c r="I24" s="23" t="s">
        <v>0</v>
      </c>
      <c r="J24" s="24">
        <v>13134.11</v>
      </c>
      <c r="K24" s="25">
        <v>5</v>
      </c>
      <c r="L24" s="24">
        <v>65670.55</v>
      </c>
      <c r="M24" s="1" t="e">
        <f>IF(#REF!=1,0,1) + IF(ISBLANK(#REF!),1,0) + IF(ISBLANK(#REF!),1,0)</f>
        <v>#REF!</v>
      </c>
      <c r="N24" s="1"/>
      <c r="O24" s="1"/>
      <c r="P24" s="1" t="str">
        <f>IFERROR(IF(#REF!=1, "Российская Федерация", "Не заполнено"),"")</f>
        <v/>
      </c>
      <c r="Q24" s="1"/>
      <c r="R24" s="26">
        <f t="shared" si="0"/>
        <v>0</v>
      </c>
      <c r="S24" s="27">
        <f t="shared" si="1"/>
        <v>5</v>
      </c>
    </row>
    <row r="25" spans="1:21" ht="199.5" customHeight="1" x14ac:dyDescent="0.2">
      <c r="A25" s="1"/>
      <c r="B25" s="21" t="s">
        <v>317</v>
      </c>
      <c r="C25" s="21">
        <v>8</v>
      </c>
      <c r="D25" s="21">
        <v>202431</v>
      </c>
      <c r="E25" s="23" t="s">
        <v>340</v>
      </c>
      <c r="F25" s="22" t="s">
        <v>322</v>
      </c>
      <c r="G25" s="23"/>
      <c r="H25" s="23" t="s">
        <v>316</v>
      </c>
      <c r="I25" s="23" t="s">
        <v>0</v>
      </c>
      <c r="J25" s="24">
        <v>18281.37</v>
      </c>
      <c r="K25" s="25">
        <v>8</v>
      </c>
      <c r="L25" s="24">
        <v>146250.96</v>
      </c>
      <c r="M25" s="1" t="e">
        <f>IF(#REF!=1,0,1) + IF(ISBLANK(#REF!),1,0) + IF(ISBLANK(#REF!),1,0)</f>
        <v>#REF!</v>
      </c>
      <c r="N25" s="1"/>
      <c r="O25" s="1"/>
      <c r="P25" s="1" t="str">
        <f>IFERROR(IF(#REF!=1, "Российская Федерация", "Не заполнено"),"")</f>
        <v/>
      </c>
      <c r="Q25" s="1"/>
      <c r="R25" s="26">
        <f t="shared" si="0"/>
        <v>0</v>
      </c>
      <c r="S25" s="27">
        <f t="shared" si="1"/>
        <v>8</v>
      </c>
    </row>
    <row r="26" spans="1:21" ht="208.5" customHeight="1" x14ac:dyDescent="0.2">
      <c r="A26" s="1"/>
      <c r="B26" s="21" t="s">
        <v>317</v>
      </c>
      <c r="C26" s="21">
        <v>9</v>
      </c>
      <c r="D26" s="21">
        <v>202432</v>
      </c>
      <c r="E26" s="23" t="s">
        <v>341</v>
      </c>
      <c r="F26" s="22" t="s">
        <v>323</v>
      </c>
      <c r="G26" s="23"/>
      <c r="H26" s="23" t="s">
        <v>316</v>
      </c>
      <c r="I26" s="23" t="s">
        <v>0</v>
      </c>
      <c r="J26" s="24">
        <v>22910.85</v>
      </c>
      <c r="K26" s="25">
        <v>35</v>
      </c>
      <c r="L26" s="24">
        <v>801879.75</v>
      </c>
      <c r="M26" s="1" t="e">
        <f>IF(#REF!=1,0,1) + IF(ISBLANK(#REF!),1,0) + IF(ISBLANK(#REF!),1,0)</f>
        <v>#REF!</v>
      </c>
      <c r="N26" s="1"/>
      <c r="O26" s="1"/>
      <c r="P26" s="1"/>
      <c r="Q26" s="1"/>
      <c r="R26" s="26">
        <f t="shared" si="0"/>
        <v>0</v>
      </c>
      <c r="S26" s="27">
        <f t="shared" si="1"/>
        <v>35</v>
      </c>
    </row>
    <row r="27" spans="1:21" ht="12.75" customHeight="1" x14ac:dyDescent="0.2">
      <c r="K27" s="16"/>
      <c r="L27" s="16"/>
    </row>
    <row r="28" spans="1:21" ht="15" customHeight="1" x14ac:dyDescent="0.25">
      <c r="K28" s="79" t="s">
        <v>307</v>
      </c>
      <c r="L28" s="79"/>
      <c r="R28" s="17" t="s">
        <v>308</v>
      </c>
      <c r="S28" s="18"/>
    </row>
    <row r="29" spans="1:21" ht="15" customHeight="1" x14ac:dyDescent="0.25">
      <c r="L29" s="3">
        <f>SUM(L18:L26)</f>
        <v>2302764.69</v>
      </c>
      <c r="R29" s="3">
        <f>SUM(R18:R26)</f>
        <v>0</v>
      </c>
    </row>
    <row r="30" spans="1:21" ht="12.75" customHeight="1" x14ac:dyDescent="0.2">
      <c r="Q30" s="16"/>
    </row>
    <row r="31" spans="1:21" ht="15" customHeight="1" x14ac:dyDescent="0.2">
      <c r="A31" s="1"/>
    </row>
    <row r="32" spans="1:21" ht="15.75" customHeight="1" x14ac:dyDescent="0.2">
      <c r="B32" s="19" t="s">
        <v>309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 x14ac:dyDescent="0.2">
      <c r="B33" s="83" t="s">
        <v>310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</row>
    <row r="34" spans="1:21" ht="20.25" customHeight="1" x14ac:dyDescent="0.2">
      <c r="B34" s="75" t="s">
        <v>311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spans="1:21" ht="39.75" customHeight="1" x14ac:dyDescent="0.2">
      <c r="B35" s="84" t="s">
        <v>326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</row>
    <row r="36" spans="1:21" ht="30.75" customHeight="1" x14ac:dyDescent="0.2">
      <c r="B36" s="75" t="s">
        <v>327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spans="1:21" ht="21.75" customHeight="1" x14ac:dyDescent="0.2">
      <c r="B37" s="75" t="s">
        <v>312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spans="1:21" ht="22.5" customHeight="1" x14ac:dyDescent="0.2">
      <c r="B38" s="75" t="s">
        <v>313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spans="1:21" ht="19.5" customHeight="1" x14ac:dyDescent="0.2">
      <c r="B39" s="75" t="s">
        <v>314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spans="1:21" ht="22.5" customHeight="1" x14ac:dyDescent="0.2">
      <c r="B40" s="75" t="s">
        <v>315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  <row r="41" spans="1:21" ht="34.5" customHeight="1" x14ac:dyDescent="0.2">
      <c r="B41" s="75" t="s">
        <v>328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spans="1:21" ht="36" customHeight="1" x14ac:dyDescent="0.2">
      <c r="B42" s="75" t="s">
        <v>329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</row>
    <row r="43" spans="1:21" ht="32.25" customHeight="1" x14ac:dyDescent="0.2">
      <c r="B43" s="77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21" ht="33.75" customHeight="1" x14ac:dyDescent="0.2">
      <c r="B44" s="75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</row>
    <row r="45" spans="1:21" ht="33.75" customHeight="1" x14ac:dyDescent="0.2">
      <c r="B45" s="75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</row>
    <row r="46" spans="1:21" ht="124.5" customHeight="1" x14ac:dyDescent="0.2">
      <c r="B46" s="75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</row>
    <row r="47" spans="1:21" ht="33.75" customHeight="1" x14ac:dyDescent="0.2">
      <c r="B47" s="75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</row>
    <row r="48" spans="1:21" ht="24.75" customHeight="1" x14ac:dyDescent="0.2">
      <c r="A48" s="1"/>
    </row>
  </sheetData>
  <sheetProtection password="CC6F" sheet="1" objects="1" scenarios="1" formatCells="0" formatColumns="0" formatRows="0"/>
  <autoFilter ref="B17:P18" xr:uid="{00000000-0009-0000-0000-000000000000}"/>
  <mergeCells count="82">
    <mergeCell ref="B33:U33"/>
    <mergeCell ref="B34:U34"/>
    <mergeCell ref="B35:U35"/>
    <mergeCell ref="B36:U36"/>
    <mergeCell ref="B37:U37"/>
    <mergeCell ref="K28:L28"/>
    <mergeCell ref="I14:I16"/>
    <mergeCell ref="J14:J16"/>
    <mergeCell ref="K14:K16"/>
    <mergeCell ref="L14:L16"/>
    <mergeCell ref="B46:R46"/>
    <mergeCell ref="B43:R43"/>
    <mergeCell ref="B44:R44"/>
    <mergeCell ref="B45:R45"/>
    <mergeCell ref="B38:U38"/>
    <mergeCell ref="B39:U39"/>
    <mergeCell ref="B40:U40"/>
    <mergeCell ref="B41:U41"/>
    <mergeCell ref="B42:U42"/>
    <mergeCell ref="BN15:BO15"/>
    <mergeCell ref="B47:R47"/>
    <mergeCell ref="AF15:AG15"/>
    <mergeCell ref="BF15:BG15"/>
    <mergeCell ref="BH15:BI15"/>
    <mergeCell ref="BJ15:BK15"/>
    <mergeCell ref="BL15:BM15"/>
    <mergeCell ref="BD15:BE15"/>
    <mergeCell ref="AH15:AI15"/>
    <mergeCell ref="AJ15:AK15"/>
    <mergeCell ref="AL15:AM15"/>
    <mergeCell ref="AN15:AO15"/>
    <mergeCell ref="AP15:AQ15"/>
    <mergeCell ref="AR15:AS15"/>
    <mergeCell ref="AZ15:BA15"/>
    <mergeCell ref="BB15:BC15"/>
    <mergeCell ref="V15:W15"/>
    <mergeCell ref="X15:Y15"/>
    <mergeCell ref="Z15:AA15"/>
    <mergeCell ref="AB15:AC15"/>
    <mergeCell ref="AD15:AE15"/>
    <mergeCell ref="AX15:AY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S14:S16"/>
    <mergeCell ref="O14:O16"/>
    <mergeCell ref="M14:M16"/>
    <mergeCell ref="N14:N16"/>
    <mergeCell ref="AT15:AU15"/>
    <mergeCell ref="AV15:AW15"/>
    <mergeCell ref="T15:U15"/>
    <mergeCell ref="Q14:Q16"/>
    <mergeCell ref="D10:E10"/>
    <mergeCell ref="F10:L10"/>
    <mergeCell ref="D11:E11"/>
    <mergeCell ref="F11:L11"/>
    <mergeCell ref="D12:E12"/>
    <mergeCell ref="F12:L12"/>
    <mergeCell ref="R14:R16"/>
    <mergeCell ref="P14:P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">
    <dataValidation type="list" allowBlank="1" showInputMessage="1" showErrorMessage="1" sqref="N18:N26" xr:uid="{00000000-0002-0000-0000-000000000000}">
      <formula1>yes_no</formula1>
    </dataValidation>
    <dataValidation type="list" allowBlank="1" showInputMessage="1" showErrorMessage="1" prompt="Выберите страну из списка" sqref="P18:P26" xr:uid="{00000000-0002-0000-0000-000001000000}">
      <formula1>countries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Фролова Виктория Андреевна</cp:lastModifiedBy>
  <dcterms:created xsi:type="dcterms:W3CDTF">2022-12-21T10:55:02Z</dcterms:created>
  <dcterms:modified xsi:type="dcterms:W3CDTF">2024-07-30T14:41:05Z</dcterms:modified>
</cp:coreProperties>
</file>